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E5" i="1" l="1"/>
  <c r="D5" i="1"/>
  <c r="E17" i="1" l="1"/>
  <c r="D17" i="1"/>
  <c r="E11" i="1"/>
  <c r="D11" i="1"/>
  <c r="E9" i="1" l="1"/>
  <c r="D9" i="1"/>
  <c r="F6" i="1" l="1"/>
  <c r="F14" i="1"/>
  <c r="F15" i="1"/>
  <c r="F16" i="1"/>
  <c r="E13" i="1" l="1"/>
  <c r="D13" i="1"/>
  <c r="F13" i="1" s="1"/>
  <c r="E20" i="1" l="1"/>
  <c r="D20" i="1"/>
  <c r="F20" i="1" s="1"/>
  <c r="E19" i="1"/>
  <c r="D19" i="1"/>
  <c r="F19" i="1" s="1"/>
  <c r="E18" i="1"/>
  <c r="D18" i="1"/>
  <c r="F18" i="1" s="1"/>
  <c r="F17" i="1"/>
  <c r="E16" i="1"/>
  <c r="D16" i="1"/>
  <c r="E15" i="1"/>
  <c r="D15" i="1"/>
  <c r="E14" i="1"/>
  <c r="D14" i="1"/>
  <c r="E12" i="1"/>
  <c r="D12" i="1"/>
  <c r="F12" i="1" s="1"/>
  <c r="F11" i="1"/>
  <c r="E10" i="1"/>
  <c r="D10" i="1"/>
  <c r="F10" i="1" s="1"/>
  <c r="F9" i="1" l="1"/>
  <c r="E8" i="1"/>
  <c r="D8" i="1"/>
  <c r="E7" i="1"/>
  <c r="D7" i="1"/>
  <c r="F7" i="1" s="1"/>
  <c r="E6" i="1"/>
  <c r="D6" i="1"/>
  <c r="F5" i="1"/>
  <c r="E4" i="1"/>
  <c r="D4" i="1"/>
  <c r="F4" i="1" s="1"/>
  <c r="F8" i="1" l="1"/>
  <c r="D21" i="1"/>
  <c r="E21" i="1"/>
  <c r="G21" i="1" l="1"/>
  <c r="F21" i="1"/>
</calcChain>
</file>

<file path=xl/sharedStrings.xml><?xml version="1.0" encoding="utf-8"?>
<sst xmlns="http://schemas.openxmlformats.org/spreadsheetml/2006/main" count="41" uniqueCount="41">
  <si>
    <t>Гродненский</t>
  </si>
  <si>
    <t>Филиал "Гроднодорожник"</t>
  </si>
  <si>
    <t>Зельвенский</t>
  </si>
  <si>
    <t>ДРСУ №118</t>
  </si>
  <si>
    <t>Дятловский</t>
  </si>
  <si>
    <t>ДРСУ №119</t>
  </si>
  <si>
    <t>Слонимский</t>
  </si>
  <si>
    <t xml:space="preserve">ДРСУ №119 Слонимский ПУ </t>
  </si>
  <si>
    <t>Вороновский</t>
  </si>
  <si>
    <t>ДРСУ №120</t>
  </si>
  <si>
    <t>Сморгонский</t>
  </si>
  <si>
    <t>ДРСУ №134</t>
  </si>
  <si>
    <t>Ивьевский</t>
  </si>
  <si>
    <t>ДРСУ №156</t>
  </si>
  <si>
    <t>Лидский</t>
  </si>
  <si>
    <t>ДРСУ №157</t>
  </si>
  <si>
    <t>Кореличский</t>
  </si>
  <si>
    <t>ДРСУ №158</t>
  </si>
  <si>
    <t>Островецкий</t>
  </si>
  <si>
    <t>ДРСУ №159</t>
  </si>
  <si>
    <t>Ошмянский</t>
  </si>
  <si>
    <t>ДРСУ №159 Ошмянский ПУ</t>
  </si>
  <si>
    <t>Берестовицкий</t>
  </si>
  <si>
    <t>ДРСУ №160</t>
  </si>
  <si>
    <t>Щучинский</t>
  </si>
  <si>
    <t>ДРСУ №161</t>
  </si>
  <si>
    <t>Волковысский</t>
  </si>
  <si>
    <t>ДРСУ №188</t>
  </si>
  <si>
    <t>Новогрудский</t>
  </si>
  <si>
    <t>ДРСУ №189</t>
  </si>
  <si>
    <t>Мостовский</t>
  </si>
  <si>
    <t>ДРСУ №208</t>
  </si>
  <si>
    <t>Свислочский</t>
  </si>
  <si>
    <t>ДРСУ №209</t>
  </si>
  <si>
    <t>ИТОГО:</t>
  </si>
  <si>
    <t>№п/п</t>
  </si>
  <si>
    <t>Наименование районов</t>
  </si>
  <si>
    <t>Наименование ДРСУ №</t>
  </si>
  <si>
    <t>Нагрузка на ось 6 тонн</t>
  </si>
  <si>
    <t>Нагрузка на ось 10 тонн</t>
  </si>
  <si>
    <t>Протяженность местных автомобильных дорог КУП «Гроднооблдорстрой» 
с несущей способностью дорожной одежды 10 тонн на ось и 6 тонн на ось по состоянию 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</si>
</sst>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Courier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"/>
      <color indexed="8"/>
      <name val="Courier"/>
      <family val="3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ourier"/>
      <family val="3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8" fillId="0" borderId="0"/>
    <xf numFmtId="0" fontId="8" fillId="0" borderId="0"/>
    <xf numFmtId="164" fontId="2" fillId="0" borderId="0" applyFont="0" applyFill="0" applyBorder="0" applyAlignment="0" applyProtection="0"/>
    <xf numFmtId="0" fontId="3" fillId="0" borderId="0">
      <protection locked="0"/>
    </xf>
    <xf numFmtId="0" fontId="2" fillId="0" borderId="0"/>
  </cellStyleXfs>
  <cellXfs count="21">
    <xf numFmtId="0" fontId="0" fillId="0" borderId="0" xfId="0"/>
    <xf numFmtId="0" fontId="6" fillId="0" borderId="2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Border="1"/>
    <xf numFmtId="0" fontId="6" fillId="0" borderId="2" xfId="1" applyFont="1" applyBorder="1" applyAlignment="1">
      <alignment shrinkToFit="1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center"/>
    </xf>
    <xf numFmtId="2" fontId="12" fillId="0" borderId="2" xfId="0" applyNumberFormat="1" applyFont="1" applyBorder="1"/>
    <xf numFmtId="165" fontId="0" fillId="0" borderId="0" xfId="0" applyNumberFormat="1"/>
    <xf numFmtId="0" fontId="12" fillId="0" borderId="2" xfId="0" applyFont="1" applyBorder="1" applyAlignment="1">
      <alignment horizontal="center" vertical="center"/>
    </xf>
    <xf numFmtId="165" fontId="12" fillId="0" borderId="0" xfId="0" applyNumberFormat="1" applyFont="1"/>
    <xf numFmtId="0" fontId="12" fillId="2" borderId="0" xfId="0" applyFont="1" applyFill="1"/>
    <xf numFmtId="0" fontId="9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</cellXfs>
  <cellStyles count="21">
    <cellStyle name="”€ќђќ‘ћ‚›‰" xfId="2"/>
    <cellStyle name="”€љ‘€ђћ‚ђќќ›‰" xfId="3"/>
    <cellStyle name="„…ќ…†ќ›‰" xfId="4"/>
    <cellStyle name="„ђ’ђ" xfId="5"/>
    <cellStyle name="€’ћѓћ‚›‰" xfId="6"/>
    <cellStyle name="‡ђѓћ‹ћ‚ћљ1" xfId="7"/>
    <cellStyle name="‡ђѓћ‹ћ‚ћљ2" xfId="8"/>
    <cellStyle name="F2" xfId="9"/>
    <cellStyle name="F3" xfId="10"/>
    <cellStyle name="F4" xfId="11"/>
    <cellStyle name="F5" xfId="12"/>
    <cellStyle name="F6" xfId="13"/>
    <cellStyle name="F7" xfId="14"/>
    <cellStyle name="F8" xfId="15"/>
    <cellStyle name="Обычный" xfId="0" builtinId="0"/>
    <cellStyle name="Обычный 2" xfId="16"/>
    <cellStyle name="Обычный 3" xfId="20"/>
    <cellStyle name="Обычный 4" xfId="1"/>
    <cellStyle name="Обычный 6" xfId="17"/>
    <cellStyle name="Финансовый 2" xfId="18"/>
    <cellStyle name="Џђћ–…ќ’ќ›‰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od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Zelva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iatlov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loni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Voronov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morg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Ivi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Li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Korelichi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Ostrov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Oshmiany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Berestovic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Schuc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Volkovys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ovogrud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Most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vislo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dno"/>
      <sheetName val="Лист1"/>
    </sheetNames>
    <sheetDataSet>
      <sheetData sheetId="0">
        <row r="431">
          <cell r="G431">
            <v>292.59300000000002</v>
          </cell>
        </row>
        <row r="432">
          <cell r="G432">
            <v>678.86999999999955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lva"/>
    </sheetNames>
    <sheetDataSet>
      <sheetData sheetId="0">
        <row r="258">
          <cell r="G258">
            <v>299.77000000000027</v>
          </cell>
        </row>
        <row r="259">
          <cell r="G259">
            <v>156.44400000000007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tlovo"/>
    </sheetNames>
    <sheetDataSet>
      <sheetData sheetId="0">
        <row r="240">
          <cell r="G240">
            <v>377.83000000000015</v>
          </cell>
        </row>
        <row r="241">
          <cell r="G241">
            <v>252.71299999999991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onim"/>
    </sheetNames>
    <sheetDataSet>
      <sheetData sheetId="0">
        <row r="170">
          <cell r="G170">
            <v>351.97499999999991</v>
          </cell>
        </row>
        <row r="171">
          <cell r="G171">
            <v>185.10700000000003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ronovo"/>
      <sheetName val="INI"/>
      <sheetName val="Лист1"/>
    </sheetNames>
    <sheetDataSet>
      <sheetData sheetId="0">
        <row r="358">
          <cell r="G358">
            <v>635.31000000000017</v>
          </cell>
        </row>
        <row r="359">
          <cell r="G359">
            <v>163.50399999999999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Smorgon"/>
      <sheetName val="Форма 10 (2)"/>
    </sheetNames>
    <sheetDataSet>
      <sheetData sheetId="0" refreshError="1"/>
      <sheetData sheetId="1">
        <row r="369">
          <cell r="G369">
            <v>588.88300000000027</v>
          </cell>
        </row>
        <row r="370">
          <cell r="G370">
            <v>176.38699999999994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ie"/>
      <sheetName val="Форма 7"/>
      <sheetName val="Форма 17"/>
    </sheetNames>
    <sheetDataSet>
      <sheetData sheetId="0">
        <row r="301">
          <cell r="G301">
            <v>487.45399999999995</v>
          </cell>
        </row>
        <row r="302">
          <cell r="G302">
            <v>202.84100000000004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da"/>
      <sheetName val="Форма 7(Перечень путепроводов)"/>
      <sheetName val="8.Участки концентрации ДТП"/>
      <sheetName val="Форма 13 (ЗащитныеСооружения)"/>
      <sheetName val="Форма 14(Трот.пешех.вело.дор)"/>
      <sheetName val="Форма 17(Насел.Пункты)"/>
      <sheetName val="Форма 18(Освещение)"/>
      <sheetName val="Форма 18(Освещение) (2)"/>
      <sheetName val="Форма 20(Инженер.оборудование)"/>
      <sheetName val="Форма 21(ПунктыНаГраницеРБ)"/>
      <sheetName val="гравийка"/>
      <sheetName val="Форма 15-1"/>
      <sheetName val="Форма 17"/>
    </sheetNames>
    <sheetDataSet>
      <sheetData sheetId="0">
        <row r="302">
          <cell r="G302">
            <v>360.3119999999999</v>
          </cell>
        </row>
        <row r="303">
          <cell r="G303">
            <v>290.8889999999999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Korelichi"/>
      <sheetName val="Данные  по  прив "/>
      <sheetName val="Титульный"/>
      <sheetName val="не надо"/>
      <sheetName val="не надо1"/>
      <sheetName val="не надо2"/>
      <sheetName val="ДОР I часть"/>
      <sheetName val="ДОР-II часть (2)"/>
      <sheetName val="ДОР III часть"/>
      <sheetName val="Вед.изм.ФИЗ.ПОКАЗ"/>
      <sheetName val="Вед.Ремонтов"/>
      <sheetName val="Перечень  переданных участков "/>
    </sheetNames>
    <sheetDataSet>
      <sheetData sheetId="0" refreshError="1"/>
      <sheetData sheetId="1">
        <row r="182">
          <cell r="G182">
            <v>313.42900000000003</v>
          </cell>
        </row>
        <row r="183">
          <cell r="G183">
            <v>171.82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trovec"/>
    </sheetNames>
    <sheetDataSet>
      <sheetData sheetId="0">
        <row r="277">
          <cell r="G277">
            <v>451.73300000000006</v>
          </cell>
        </row>
        <row r="278">
          <cell r="G278">
            <v>165.65599999999998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hmiany"/>
    </sheetNames>
    <sheetDataSet>
      <sheetData sheetId="0">
        <row r="282">
          <cell r="G282">
            <v>427.6359999999998</v>
          </cell>
        </row>
        <row r="283">
          <cell r="G283">
            <v>145.75399999999996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stovica"/>
    </sheetNames>
    <sheetDataSet>
      <sheetData sheetId="0">
        <row r="186">
          <cell r="G186">
            <v>171.16799999999992</v>
          </cell>
        </row>
        <row r="187">
          <cell r="G187">
            <v>177.13199999999998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ucin"/>
    </sheetNames>
    <sheetDataSet>
      <sheetData sheetId="0">
        <row r="391">
          <cell r="G391">
            <v>558.48999999999967</v>
          </cell>
        </row>
        <row r="392">
          <cell r="G392">
            <v>263.63000000000005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kovysk"/>
    </sheetNames>
    <sheetDataSet>
      <sheetData sheetId="0">
        <row r="237">
          <cell r="G237">
            <v>294.49399999999997</v>
          </cell>
        </row>
        <row r="238">
          <cell r="G238">
            <v>204.75800000000001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grudok"/>
    </sheetNames>
    <sheetDataSet>
      <sheetData sheetId="0">
        <row r="355">
          <cell r="G355">
            <v>361.76799999999997</v>
          </cell>
        </row>
        <row r="356">
          <cell r="G356">
            <v>272.46199999999982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sty"/>
    </sheetNames>
    <sheetDataSet>
      <sheetData sheetId="0">
        <row r="267">
          <cell r="G267">
            <v>228.28700000000006</v>
          </cell>
        </row>
        <row r="268">
          <cell r="G268">
            <v>254.95000000000005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isloch"/>
    </sheetNames>
    <sheetDataSet>
      <sheetData sheetId="0">
        <row r="285">
          <cell r="G285">
            <v>406.73400000000015</v>
          </cell>
        </row>
        <row r="286">
          <cell r="G286">
            <v>163.75400000000002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G21" sqref="G21"/>
    </sheetView>
  </sheetViews>
  <sheetFormatPr defaultRowHeight="15" x14ac:dyDescent="0.25"/>
  <cols>
    <col min="1" max="1" width="10.5703125" customWidth="1"/>
    <col min="2" max="2" width="27.7109375" customWidth="1"/>
    <col min="3" max="3" width="28.42578125" customWidth="1"/>
    <col min="4" max="4" width="15.7109375" customWidth="1"/>
    <col min="5" max="5" width="17" customWidth="1"/>
    <col min="6" max="6" width="11.5703125" customWidth="1"/>
    <col min="7" max="7" width="9.5703125" bestFit="1" customWidth="1"/>
  </cols>
  <sheetData>
    <row r="1" spans="1:6" ht="107.25" customHeight="1" x14ac:dyDescent="0.25">
      <c r="A1" s="19" t="s">
        <v>40</v>
      </c>
      <c r="B1" s="19"/>
      <c r="C1" s="19"/>
      <c r="D1" s="19"/>
      <c r="E1" s="19"/>
    </row>
    <row r="2" spans="1:6" ht="37.5" customHeight="1" x14ac:dyDescent="0.25">
      <c r="A2" s="6" t="s">
        <v>35</v>
      </c>
      <c r="B2" s="6" t="s">
        <v>36</v>
      </c>
      <c r="C2" s="6" t="s">
        <v>37</v>
      </c>
      <c r="D2" s="12" t="s">
        <v>38</v>
      </c>
      <c r="E2" s="12" t="s">
        <v>39</v>
      </c>
    </row>
    <row r="3" spans="1:6" ht="15.75" x14ac:dyDescent="0.25">
      <c r="A3" s="2">
        <v>1</v>
      </c>
      <c r="B3" s="2">
        <v>2</v>
      </c>
      <c r="C3" s="2">
        <v>3</v>
      </c>
      <c r="D3" s="13">
        <v>4</v>
      </c>
      <c r="E3" s="13">
        <v>5</v>
      </c>
    </row>
    <row r="4" spans="1:6" ht="15.75" x14ac:dyDescent="0.25">
      <c r="A4" s="2">
        <v>1</v>
      </c>
      <c r="B4" s="1" t="s">
        <v>0</v>
      </c>
      <c r="C4" s="7" t="s">
        <v>1</v>
      </c>
      <c r="D4" s="10">
        <f>[1]Grodno!$G$431</f>
        <v>292.59300000000002</v>
      </c>
      <c r="E4" s="10">
        <f>[1]Grodno!$G$432</f>
        <v>678.86999999999955</v>
      </c>
      <c r="F4" s="18">
        <f>SUM(D4:E4)</f>
        <v>971.46299999999951</v>
      </c>
    </row>
    <row r="5" spans="1:6" ht="15.75" x14ac:dyDescent="0.25">
      <c r="A5" s="2">
        <v>2</v>
      </c>
      <c r="B5" s="1" t="s">
        <v>2</v>
      </c>
      <c r="C5" s="2" t="s">
        <v>3</v>
      </c>
      <c r="D5" s="10">
        <f>[2]Zelva!$G$258</f>
        <v>299.77000000000027</v>
      </c>
      <c r="E5" s="10">
        <f>[2]Zelva!$G$259</f>
        <v>156.44400000000007</v>
      </c>
      <c r="F5" s="9">
        <f t="shared" ref="F5:F21" si="0">SUM(D5:E5)</f>
        <v>456.21400000000034</v>
      </c>
    </row>
    <row r="6" spans="1:6" ht="15.75" x14ac:dyDescent="0.25">
      <c r="A6" s="2">
        <v>3</v>
      </c>
      <c r="B6" s="1" t="s">
        <v>4</v>
      </c>
      <c r="C6" s="2" t="s">
        <v>5</v>
      </c>
      <c r="D6" s="10">
        <f>[3]Diatlovo!$G$240</f>
        <v>377.83000000000015</v>
      </c>
      <c r="E6" s="10">
        <f>[3]Diatlovo!$G$241</f>
        <v>252.71299999999991</v>
      </c>
      <c r="F6" s="9">
        <f t="shared" si="0"/>
        <v>630.54300000000012</v>
      </c>
    </row>
    <row r="7" spans="1:6" ht="31.5" x14ac:dyDescent="0.25">
      <c r="A7" s="2">
        <v>4</v>
      </c>
      <c r="B7" s="1" t="s">
        <v>6</v>
      </c>
      <c r="C7" s="7" t="s">
        <v>7</v>
      </c>
      <c r="D7" s="10">
        <f>[4]Slonim!$G$170</f>
        <v>351.97499999999991</v>
      </c>
      <c r="E7" s="10">
        <f>[4]Slonim!$G$171</f>
        <v>185.10700000000003</v>
      </c>
      <c r="F7" s="9">
        <f t="shared" si="0"/>
        <v>537.08199999999988</v>
      </c>
    </row>
    <row r="8" spans="1:6" ht="15.75" x14ac:dyDescent="0.25">
      <c r="A8" s="2">
        <v>5</v>
      </c>
      <c r="B8" s="11" t="s">
        <v>8</v>
      </c>
      <c r="C8" s="2" t="s">
        <v>9</v>
      </c>
      <c r="D8" s="10">
        <f>[5]Voronovo!$G$358</f>
        <v>635.31000000000017</v>
      </c>
      <c r="E8" s="10">
        <f>[5]Voronovo!$G$359</f>
        <v>163.50399999999999</v>
      </c>
      <c r="F8" s="9">
        <f t="shared" si="0"/>
        <v>798.81400000000019</v>
      </c>
    </row>
    <row r="9" spans="1:6" ht="15.75" x14ac:dyDescent="0.25">
      <c r="A9" s="2">
        <v>6</v>
      </c>
      <c r="B9" s="1" t="s">
        <v>10</v>
      </c>
      <c r="C9" s="2" t="s">
        <v>11</v>
      </c>
      <c r="D9" s="10">
        <f>[6]Smorgon!$G$369</f>
        <v>588.88300000000027</v>
      </c>
      <c r="E9" s="10">
        <f>[6]Smorgon!$G$370</f>
        <v>176.38699999999994</v>
      </c>
      <c r="F9" s="9">
        <f t="shared" si="0"/>
        <v>765.27000000000021</v>
      </c>
    </row>
    <row r="10" spans="1:6" ht="15.75" x14ac:dyDescent="0.25">
      <c r="A10" s="2">
        <v>7</v>
      </c>
      <c r="B10" s="1" t="s">
        <v>12</v>
      </c>
      <c r="C10" s="2" t="s">
        <v>13</v>
      </c>
      <c r="D10" s="10">
        <f>[7]Ivie!$G$301</f>
        <v>487.45399999999995</v>
      </c>
      <c r="E10" s="10">
        <f>[7]Ivie!$G$302</f>
        <v>202.84100000000004</v>
      </c>
      <c r="F10" s="17">
        <f t="shared" si="0"/>
        <v>690.29499999999996</v>
      </c>
    </row>
    <row r="11" spans="1:6" ht="15.75" x14ac:dyDescent="0.25">
      <c r="A11" s="2">
        <v>8</v>
      </c>
      <c r="B11" s="1" t="s">
        <v>14</v>
      </c>
      <c r="C11" s="2" t="s">
        <v>15</v>
      </c>
      <c r="D11" s="10">
        <f>[8]Lida!$G$302</f>
        <v>360.3119999999999</v>
      </c>
      <c r="E11" s="10">
        <f>[8]Lida!$G$303</f>
        <v>290.8889999999999</v>
      </c>
      <c r="F11" s="9">
        <f t="shared" si="0"/>
        <v>651.20099999999979</v>
      </c>
    </row>
    <row r="12" spans="1:6" ht="15.75" x14ac:dyDescent="0.25">
      <c r="A12" s="2">
        <v>9</v>
      </c>
      <c r="B12" s="1" t="s">
        <v>16</v>
      </c>
      <c r="C12" s="2" t="s">
        <v>17</v>
      </c>
      <c r="D12" s="10">
        <f>[9]Korelichi!$G$182</f>
        <v>313.42900000000003</v>
      </c>
      <c r="E12" s="10">
        <f>[9]Korelichi!$G$183</f>
        <v>171.82</v>
      </c>
      <c r="F12" s="9">
        <f t="shared" si="0"/>
        <v>485.24900000000002</v>
      </c>
    </row>
    <row r="13" spans="1:6" ht="15.75" x14ac:dyDescent="0.25">
      <c r="A13" s="2">
        <v>10</v>
      </c>
      <c r="B13" s="1" t="s">
        <v>18</v>
      </c>
      <c r="C13" s="2" t="s">
        <v>19</v>
      </c>
      <c r="D13" s="10">
        <f>[10]Ostrovec!$G$277</f>
        <v>451.73300000000006</v>
      </c>
      <c r="E13" s="10">
        <f>[10]Ostrovec!$G$278</f>
        <v>165.65599999999998</v>
      </c>
      <c r="F13" s="9">
        <f t="shared" si="0"/>
        <v>617.38900000000001</v>
      </c>
    </row>
    <row r="14" spans="1:6" ht="31.5" x14ac:dyDescent="0.25">
      <c r="A14" s="3">
        <v>11</v>
      </c>
      <c r="B14" s="4" t="s">
        <v>20</v>
      </c>
      <c r="C14" s="8" t="s">
        <v>21</v>
      </c>
      <c r="D14" s="14">
        <f>[11]Oshmiany!$G$282</f>
        <v>427.6359999999998</v>
      </c>
      <c r="E14" s="10">
        <f>[11]Oshmiany!$G$283</f>
        <v>145.75399999999996</v>
      </c>
      <c r="F14" s="9">
        <f t="shared" si="0"/>
        <v>573.38999999999976</v>
      </c>
    </row>
    <row r="15" spans="1:6" ht="15.75" x14ac:dyDescent="0.25">
      <c r="A15" s="2">
        <v>12</v>
      </c>
      <c r="B15" s="1" t="s">
        <v>22</v>
      </c>
      <c r="C15" s="2" t="s">
        <v>23</v>
      </c>
      <c r="D15" s="10">
        <f>[12]Berestovica!$G$186</f>
        <v>171.16799999999992</v>
      </c>
      <c r="E15" s="10">
        <f>[12]Berestovica!$G$187</f>
        <v>177.13199999999998</v>
      </c>
      <c r="F15" s="9">
        <f t="shared" si="0"/>
        <v>348.2999999999999</v>
      </c>
    </row>
    <row r="16" spans="1:6" ht="15.75" x14ac:dyDescent="0.25">
      <c r="A16" s="2">
        <v>13</v>
      </c>
      <c r="B16" s="1" t="s">
        <v>24</v>
      </c>
      <c r="C16" s="2" t="s">
        <v>25</v>
      </c>
      <c r="D16" s="10">
        <f>[13]Schucin!$G$391</f>
        <v>558.48999999999967</v>
      </c>
      <c r="E16" s="10">
        <f>[13]Schucin!$G$392</f>
        <v>263.63000000000005</v>
      </c>
      <c r="F16" s="9">
        <f t="shared" si="0"/>
        <v>822.11999999999966</v>
      </c>
    </row>
    <row r="17" spans="1:7" ht="15.75" x14ac:dyDescent="0.25">
      <c r="A17" s="2">
        <v>14</v>
      </c>
      <c r="B17" s="1" t="s">
        <v>26</v>
      </c>
      <c r="C17" s="2" t="s">
        <v>27</v>
      </c>
      <c r="D17" s="10">
        <f>[14]Volkovysk!$G$237</f>
        <v>294.49399999999997</v>
      </c>
      <c r="E17" s="10">
        <f>[14]Volkovysk!$G$238</f>
        <v>204.75800000000001</v>
      </c>
      <c r="F17" s="9">
        <f t="shared" si="0"/>
        <v>499.25199999999995</v>
      </c>
    </row>
    <row r="18" spans="1:7" ht="15.75" x14ac:dyDescent="0.25">
      <c r="A18" s="2">
        <v>15</v>
      </c>
      <c r="B18" s="1" t="s">
        <v>28</v>
      </c>
      <c r="C18" s="2" t="s">
        <v>29</v>
      </c>
      <c r="D18" s="10">
        <f>[15]Novogrudok!$G$355</f>
        <v>361.76799999999997</v>
      </c>
      <c r="E18" s="10">
        <f>[15]Novogrudok!$G$356</f>
        <v>272.46199999999982</v>
      </c>
      <c r="F18" s="9">
        <f t="shared" si="0"/>
        <v>634.22999999999979</v>
      </c>
    </row>
    <row r="19" spans="1:7" ht="15.75" x14ac:dyDescent="0.25">
      <c r="A19" s="2">
        <v>16</v>
      </c>
      <c r="B19" s="1" t="s">
        <v>30</v>
      </c>
      <c r="C19" s="2" t="s">
        <v>31</v>
      </c>
      <c r="D19" s="10">
        <f>[16]Mosty!$G$267</f>
        <v>228.28700000000006</v>
      </c>
      <c r="E19" s="10">
        <f>[16]Mosty!$G$268</f>
        <v>254.95000000000005</v>
      </c>
      <c r="F19" s="9">
        <f t="shared" si="0"/>
        <v>483.23700000000008</v>
      </c>
    </row>
    <row r="20" spans="1:7" ht="15.75" x14ac:dyDescent="0.25">
      <c r="A20" s="2">
        <v>17</v>
      </c>
      <c r="B20" s="1" t="s">
        <v>32</v>
      </c>
      <c r="C20" s="2" t="s">
        <v>33</v>
      </c>
      <c r="D20" s="10">
        <f>[17]Svisloch!$G$285</f>
        <v>406.73400000000015</v>
      </c>
      <c r="E20" s="10">
        <f>[17]Svisloch!$G$286</f>
        <v>163.75400000000002</v>
      </c>
      <c r="F20" s="9">
        <f>SUM(D20:E20)</f>
        <v>570.48800000000017</v>
      </c>
    </row>
    <row r="21" spans="1:7" ht="36.75" customHeight="1" x14ac:dyDescent="0.25">
      <c r="A21" s="20" t="s">
        <v>34</v>
      </c>
      <c r="B21" s="20"/>
      <c r="C21" s="5"/>
      <c r="D21" s="16">
        <f>SUM(D4:D20)</f>
        <v>6607.866</v>
      </c>
      <c r="E21" s="16">
        <f>SUM(E4:E20)</f>
        <v>3926.6709999999994</v>
      </c>
      <c r="F21" s="9">
        <f t="shared" si="0"/>
        <v>10534.537</v>
      </c>
      <c r="G21" s="15">
        <f>E21+D21</f>
        <v>10534.537</v>
      </c>
    </row>
  </sheetData>
  <mergeCells count="2">
    <mergeCell ref="A1:E1"/>
    <mergeCell ref="A21:B2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2025-02-28T11:44:05Z</cp:lastPrinted>
  <dcterms:created xsi:type="dcterms:W3CDTF">2024-02-21T11:22:18Z</dcterms:created>
  <dcterms:modified xsi:type="dcterms:W3CDTF">2025-03-03T07:31:41Z</dcterms:modified>
</cp:coreProperties>
</file>